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arkostraklsp-my.sharepoint.com/personal/admin_darkostraklsp_onmicrosoft_com/Documents/-ODPRTI PROJEKTI 2026/Skupnostni center Ormož/PZI/Popisi/Končno/"/>
    </mc:Choice>
  </mc:AlternateContent>
  <xr:revisionPtr revIDLastSave="15" documentId="8_{ACE74E93-62B4-4892-9AA5-C8529E503BA6}" xr6:coauthVersionLast="47" xr6:coauthVersionMax="47" xr10:uidLastSave="{3F34E04E-595B-FC4D-9C3A-003AD226533E}"/>
  <bookViews>
    <workbookView xWindow="0" yWindow="500" windowWidth="24340" windowHeight="22000" xr2:uid="{00000000-000D-0000-FFFF-FFFF00000000}"/>
  </bookViews>
  <sheets>
    <sheet name="Popis" sheetId="13" r:id="rId1"/>
  </sheets>
  <definedNames>
    <definedName name="_xlnm.Print_Area" localSheetId="0">Popis!$A$1:$G$87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3" l="1"/>
  <c r="G50" i="13"/>
  <c r="G41" i="13"/>
  <c r="G29" i="13"/>
  <c r="G32" i="13"/>
  <c r="G35" i="13"/>
  <c r="G38" i="13"/>
  <c r="G26" i="13"/>
  <c r="G14" i="13"/>
  <c r="G17" i="13"/>
  <c r="G11" i="13"/>
  <c r="B82" i="13"/>
  <c r="A82" i="13"/>
  <c r="B80" i="13"/>
  <c r="A80" i="13"/>
  <c r="B78" i="13"/>
  <c r="A78" i="13"/>
  <c r="F53" i="13"/>
  <c r="F50" i="13"/>
  <c r="F41" i="13"/>
  <c r="F38" i="13"/>
  <c r="F35" i="13"/>
  <c r="F32" i="13"/>
  <c r="F29" i="13"/>
  <c r="F26" i="13"/>
  <c r="F17" i="13"/>
  <c r="F14" i="13"/>
  <c r="F11" i="13"/>
  <c r="G56" i="13" l="1"/>
  <c r="G82" i="13"/>
  <c r="G19" i="13"/>
  <c r="G78" i="13" s="1"/>
  <c r="G44" i="13"/>
  <c r="G80" i="13" s="1"/>
  <c r="F78" i="13"/>
  <c r="F80" i="13"/>
  <c r="F82" i="13"/>
  <c r="G61" i="13" l="1"/>
  <c r="F61" i="13"/>
  <c r="F84" i="13" s="1"/>
  <c r="G63" i="13" l="1"/>
  <c r="G84" i="13"/>
  <c r="G86" i="13" s="1"/>
</calcChain>
</file>

<file path=xl/sharedStrings.xml><?xml version="1.0" encoding="utf-8"?>
<sst xmlns="http://schemas.openxmlformats.org/spreadsheetml/2006/main" count="58" uniqueCount="46">
  <si>
    <t>POPIS DEL S PREDIZMERAMI</t>
  </si>
  <si>
    <t>PILOTI</t>
  </si>
  <si>
    <t>PREDDELA</t>
  </si>
  <si>
    <t>enota</t>
  </si>
  <si>
    <t>količina</t>
  </si>
  <si>
    <t>cena/enoto</t>
  </si>
  <si>
    <t>vrednost</t>
  </si>
  <si>
    <t>1</t>
  </si>
  <si>
    <t>Ureditev in organizacija gradbišča</t>
  </si>
  <si>
    <t>kos</t>
  </si>
  <si>
    <t>2</t>
  </si>
  <si>
    <t>3</t>
  </si>
  <si>
    <t xml:space="preserve">Izdelava delovnega platoja iz drobljenega kamnitega materiala v debelini 30 cm </t>
  </si>
  <si>
    <t>m2</t>
  </si>
  <si>
    <t>SKUPAJ PREDDELA</t>
  </si>
  <si>
    <t>Vgradnja betona v pilote C25/30 XC2, S3, Dmax=32</t>
  </si>
  <si>
    <t>m3</t>
  </si>
  <si>
    <t>Dobava, rezanje, vezanje in polaganje armaturnih palic fi ≤12mm</t>
  </si>
  <si>
    <t>kg</t>
  </si>
  <si>
    <t>Dobava, rezanje, vezanje in polaganje armaturnih palic fi &gt;12mm</t>
  </si>
  <si>
    <t>m</t>
  </si>
  <si>
    <t>Transport vrtalne garniture na gradbišče</t>
  </si>
  <si>
    <t>TUJE STORITVE</t>
  </si>
  <si>
    <t>Projektantski nadzor</t>
  </si>
  <si>
    <t>ur</t>
  </si>
  <si>
    <t>Geomehanski nadzor</t>
  </si>
  <si>
    <t>SKUPAJ TUJE STORITVE</t>
  </si>
  <si>
    <t>NEPREDVIDENA DELA</t>
  </si>
  <si>
    <t>%</t>
  </si>
  <si>
    <t>SKUPAJ NEPREDVIDENA DELA</t>
  </si>
  <si>
    <t>REKAPITULACIJA</t>
  </si>
  <si>
    <t>SKUPAJ</t>
  </si>
  <si>
    <t>Postavitev in zavarovanje prečnih profilov</t>
  </si>
  <si>
    <t>I.</t>
  </si>
  <si>
    <t>II.</t>
  </si>
  <si>
    <t>4</t>
  </si>
  <si>
    <t>kpl</t>
  </si>
  <si>
    <t>5</t>
  </si>
  <si>
    <t>Vrtanje AB pilotov premera 100cm</t>
  </si>
  <si>
    <t>6</t>
  </si>
  <si>
    <t>Obsekanje uvrtanih kolov iz ojačenega cementnega betona, premera 100 cm</t>
  </si>
  <si>
    <t>SKUPAJ PILOTI</t>
  </si>
  <si>
    <t>III.</t>
  </si>
  <si>
    <t>IV.</t>
  </si>
  <si>
    <t>5 % vseh del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</si>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</sst>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6"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name val="Arial CE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4" fontId="3" fillId="0" borderId="0" xfId="0" applyNumberFormat="1" applyFont="1"/>
    <xf numFmtId="4" fontId="1" fillId="0" borderId="0" xfId="0" applyNumberFormat="1" applyFont="1"/>
    <xf numFmtId="0" fontId="3" fillId="0" borderId="0" xfId="0" applyFont="1"/>
    <xf numFmtId="0" fontId="1" fillId="0" borderId="0" xfId="0" applyFont="1"/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" fontId="3" fillId="0" borderId="2" xfId="0" applyNumberFormat="1" applyFont="1" applyBorder="1"/>
    <xf numFmtId="4" fontId="1" fillId="0" borderId="2" xfId="0" applyNumberFormat="1" applyFont="1" applyBorder="1"/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4" fontId="2" fillId="0" borderId="0" xfId="0" applyNumberFormat="1" applyFont="1"/>
    <xf numFmtId="0" fontId="0" fillId="0" borderId="0" xfId="0" applyAlignment="1">
      <alignment wrapText="1"/>
    </xf>
    <xf numFmtId="4" fontId="1" fillId="2" borderId="0" xfId="0" applyNumberFormat="1" applyFont="1" applyFill="1"/>
    <xf numFmtId="4" fontId="5" fillId="0" borderId="2" xfId="0" applyNumberFormat="1" applyFont="1" applyBorder="1"/>
    <xf numFmtId="164" fontId="1" fillId="0" borderId="0" xfId="0" applyNumberFormat="1" applyFont="1"/>
    <xf numFmtId="4" fontId="1" fillId="0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V676"/>
  <sheetViews>
    <sheetView tabSelected="1" view="pageBreakPreview" zoomScale="125" zoomScaleNormal="100" zoomScaleSheetLayoutView="125" workbookViewId="0">
      <selection activeCell="E53" sqref="E53"/>
    </sheetView>
  </sheetViews>
  <sheetFormatPr baseColWidth="10" defaultColWidth="9.1640625" defaultRowHeight="14"/>
  <cols>
    <col min="1" max="1" width="6.1640625" style="1" customWidth="1"/>
    <col min="2" max="2" width="33.5" style="3" customWidth="1"/>
    <col min="3" max="3" width="9.1640625" style="3"/>
    <col min="4" max="4" width="13.33203125" style="4" customWidth="1"/>
    <col min="5" max="5" width="13.33203125" style="5" customWidth="1"/>
    <col min="6" max="6" width="13.6640625" style="5" hidden="1" customWidth="1"/>
    <col min="7" max="7" width="9.83203125" style="7" bestFit="1" customWidth="1"/>
    <col min="8" max="16384" width="9.1640625" style="7"/>
  </cols>
  <sheetData>
    <row r="1" spans="1:7">
      <c r="B1" s="2" t="s">
        <v>0</v>
      </c>
      <c r="G1" s="6"/>
    </row>
    <row r="2" spans="1:7">
      <c r="B2" s="2"/>
      <c r="G2" s="6"/>
    </row>
    <row r="3" spans="1:7">
      <c r="B3" s="2" t="s">
        <v>1</v>
      </c>
    </row>
    <row r="4" spans="1:7">
      <c r="B4" s="2"/>
    </row>
    <row r="5" spans="1:7">
      <c r="B5" s="2"/>
    </row>
    <row r="6" spans="1:7">
      <c r="B6" s="2"/>
    </row>
    <row r="7" spans="1:7">
      <c r="B7" s="2"/>
    </row>
    <row r="8" spans="1:7">
      <c r="A8" s="8" t="s">
        <v>33</v>
      </c>
      <c r="B8" s="2" t="s">
        <v>2</v>
      </c>
      <c r="C8" s="2" t="s">
        <v>3</v>
      </c>
      <c r="D8" s="2" t="s">
        <v>4</v>
      </c>
      <c r="E8" s="2" t="s">
        <v>5</v>
      </c>
      <c r="F8" s="18" t="s">
        <v>6</v>
      </c>
    </row>
    <row r="9" spans="1:7">
      <c r="A9" s="8"/>
      <c r="B9" s="2"/>
      <c r="E9" s="4"/>
    </row>
    <row r="10" spans="1:7">
      <c r="E10" s="4"/>
    </row>
    <row r="11" spans="1:7" ht="15">
      <c r="A11" s="1" t="s">
        <v>7</v>
      </c>
      <c r="B11" s="16" t="s">
        <v>8</v>
      </c>
      <c r="C11" s="3" t="s">
        <v>9</v>
      </c>
      <c r="D11" s="5">
        <v>1</v>
      </c>
      <c r="E11" s="23">
        <v>0</v>
      </c>
      <c r="F11" s="5">
        <f>D11*E11</f>
        <v>0</v>
      </c>
      <c r="G11" s="7">
        <f>D11*E11</f>
        <v>0</v>
      </c>
    </row>
    <row r="12" spans="1:7">
      <c r="B12" s="16"/>
      <c r="D12" s="5"/>
    </row>
    <row r="13" spans="1:7" ht="24" customHeight="1">
      <c r="B13" s="16"/>
      <c r="D13" s="5"/>
    </row>
    <row r="14" spans="1:7" ht="24" customHeight="1">
      <c r="A14" s="1" t="s">
        <v>10</v>
      </c>
      <c r="B14" s="16" t="s">
        <v>32</v>
      </c>
      <c r="C14" s="3" t="s">
        <v>9</v>
      </c>
      <c r="D14" s="5">
        <v>30</v>
      </c>
      <c r="E14" s="23">
        <v>0</v>
      </c>
      <c r="F14" s="5">
        <f>D14*E14</f>
        <v>0</v>
      </c>
      <c r="G14" s="7">
        <f t="shared" ref="G14:G17" si="0">D14*E14</f>
        <v>0</v>
      </c>
    </row>
    <row r="15" spans="1:7">
      <c r="B15" s="16"/>
      <c r="D15" s="5"/>
    </row>
    <row r="16" spans="1:7">
      <c r="B16" s="16"/>
      <c r="D16" s="5"/>
    </row>
    <row r="17" spans="1:256" ht="30">
      <c r="A17" s="1" t="s">
        <v>11</v>
      </c>
      <c r="B17" s="16" t="s">
        <v>12</v>
      </c>
      <c r="C17" s="3" t="s">
        <v>13</v>
      </c>
      <c r="D17" s="5">
        <v>500</v>
      </c>
      <c r="E17" s="23">
        <v>0</v>
      </c>
      <c r="F17" s="5">
        <f>D17*E17</f>
        <v>0</v>
      </c>
      <c r="G17" s="7">
        <f t="shared" si="0"/>
        <v>0</v>
      </c>
    </row>
    <row r="18" spans="1:256" ht="15" thickBot="1">
      <c r="D18" s="5"/>
      <c r="E18" s="4"/>
    </row>
    <row r="19" spans="1:256" ht="15" thickBot="1">
      <c r="A19" s="8"/>
      <c r="B19" s="9" t="s">
        <v>14</v>
      </c>
      <c r="C19" s="10"/>
      <c r="D19" s="10"/>
      <c r="E19" s="11"/>
      <c r="F19" s="11"/>
      <c r="G19" s="21">
        <f>SUM(G11:G17)</f>
        <v>0</v>
      </c>
    </row>
    <row r="20" spans="1:256">
      <c r="A20" s="8"/>
      <c r="D20" s="5"/>
      <c r="E20" s="4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>
      <c r="A21" s="8"/>
      <c r="B21" s="2"/>
      <c r="D21" s="5"/>
      <c r="E21" s="4"/>
      <c r="G21" s="5"/>
    </row>
    <row r="23" spans="1:256">
      <c r="A23" s="8" t="s">
        <v>34</v>
      </c>
      <c r="B23" s="2" t="s">
        <v>1</v>
      </c>
      <c r="E23" s="4"/>
    </row>
    <row r="24" spans="1:256">
      <c r="A24" s="8"/>
      <c r="B24" s="2"/>
      <c r="E24" s="4"/>
    </row>
    <row r="25" spans="1:256">
      <c r="E25" s="4"/>
    </row>
    <row r="26" spans="1:256" ht="30">
      <c r="A26" s="1" t="s">
        <v>7</v>
      </c>
      <c r="B26" s="17" t="s">
        <v>15</v>
      </c>
      <c r="C26" s="3" t="s">
        <v>16</v>
      </c>
      <c r="D26" s="5">
        <v>180</v>
      </c>
      <c r="E26" s="23">
        <v>0</v>
      </c>
      <c r="F26" s="5">
        <f>D26*E26</f>
        <v>0</v>
      </c>
      <c r="G26" s="7">
        <f>D26*E26</f>
        <v>0</v>
      </c>
    </row>
    <row r="27" spans="1:256">
      <c r="B27" s="17"/>
      <c r="D27" s="5"/>
    </row>
    <row r="28" spans="1:256">
      <c r="A28" s="15"/>
      <c r="D28" s="5"/>
    </row>
    <row r="29" spans="1:256" ht="30">
      <c r="A29" s="1" t="s">
        <v>10</v>
      </c>
      <c r="B29" s="17" t="s">
        <v>17</v>
      </c>
      <c r="C29" s="3" t="s">
        <v>18</v>
      </c>
      <c r="D29" s="20">
        <v>4000</v>
      </c>
      <c r="E29" s="23">
        <v>0</v>
      </c>
      <c r="F29" s="5">
        <f>D29*E29</f>
        <v>0</v>
      </c>
      <c r="G29" s="7">
        <f t="shared" ref="G29:G41" si="1">D29*E29</f>
        <v>0</v>
      </c>
    </row>
    <row r="30" spans="1:256">
      <c r="A30" s="15"/>
      <c r="C30" s="7"/>
      <c r="D30" s="7"/>
      <c r="E30" s="7"/>
      <c r="F30" s="7"/>
    </row>
    <row r="31" spans="1:256">
      <c r="D31" s="5"/>
    </row>
    <row r="32" spans="1:256" ht="30">
      <c r="A32" s="1" t="s">
        <v>11</v>
      </c>
      <c r="B32" s="17" t="s">
        <v>19</v>
      </c>
      <c r="C32" s="3" t="s">
        <v>18</v>
      </c>
      <c r="D32" s="20">
        <v>18000</v>
      </c>
      <c r="E32" s="23">
        <v>0</v>
      </c>
      <c r="F32" s="5">
        <f>D32*E32</f>
        <v>0</v>
      </c>
      <c r="G32" s="7">
        <f t="shared" si="1"/>
        <v>0</v>
      </c>
    </row>
    <row r="33" spans="1:7">
      <c r="A33" s="7"/>
      <c r="B33" s="7"/>
      <c r="C33" s="7"/>
      <c r="D33" s="7"/>
      <c r="E33" s="7"/>
      <c r="F33" s="7"/>
    </row>
    <row r="34" spans="1:7">
      <c r="A34" s="15"/>
      <c r="D34" s="5"/>
    </row>
    <row r="35" spans="1:7" ht="15.5" customHeight="1">
      <c r="A35" s="1" t="s">
        <v>35</v>
      </c>
      <c r="B35" s="17" t="s">
        <v>21</v>
      </c>
      <c r="C35" s="3" t="s">
        <v>36</v>
      </c>
      <c r="D35" s="5">
        <v>1</v>
      </c>
      <c r="E35" s="23">
        <v>0</v>
      </c>
      <c r="F35" s="5">
        <f>D35*E35</f>
        <v>0</v>
      </c>
      <c r="G35" s="7">
        <f t="shared" si="1"/>
        <v>0</v>
      </c>
    </row>
    <row r="36" spans="1:7">
      <c r="B36" s="17"/>
      <c r="D36" s="5"/>
    </row>
    <row r="37" spans="1:7">
      <c r="D37" s="5"/>
    </row>
    <row r="38" spans="1:7" ht="15">
      <c r="A38" s="1" t="s">
        <v>37</v>
      </c>
      <c r="B38" s="17" t="s">
        <v>38</v>
      </c>
      <c r="C38" s="3" t="s">
        <v>20</v>
      </c>
      <c r="D38" s="5">
        <v>230</v>
      </c>
      <c r="E38" s="23">
        <v>0</v>
      </c>
      <c r="F38" s="5">
        <f>D38*E38</f>
        <v>0</v>
      </c>
      <c r="G38" s="7">
        <f t="shared" si="1"/>
        <v>0</v>
      </c>
    </row>
    <row r="39" spans="1:7">
      <c r="B39" s="17"/>
      <c r="D39" s="5"/>
    </row>
    <row r="40" spans="1:7">
      <c r="D40" s="5"/>
    </row>
    <row r="41" spans="1:7" ht="30">
      <c r="A41" s="1" t="s">
        <v>39</v>
      </c>
      <c r="B41" s="17" t="s">
        <v>40</v>
      </c>
      <c r="C41" s="3" t="s">
        <v>9</v>
      </c>
      <c r="D41" s="5">
        <v>26</v>
      </c>
      <c r="E41" s="23">
        <v>0</v>
      </c>
      <c r="F41" s="5">
        <f>D41*E41</f>
        <v>0</v>
      </c>
      <c r="G41" s="7">
        <f t="shared" si="1"/>
        <v>0</v>
      </c>
    </row>
    <row r="42" spans="1:7">
      <c r="B42" s="17"/>
      <c r="D42" s="5"/>
    </row>
    <row r="43" spans="1:7" ht="15" thickBot="1">
      <c r="B43" s="17"/>
      <c r="D43" s="5"/>
    </row>
    <row r="44" spans="1:7" ht="15" thickBot="1">
      <c r="A44" s="8"/>
      <c r="B44" s="9" t="s">
        <v>41</v>
      </c>
      <c r="C44" s="10"/>
      <c r="D44" s="11"/>
      <c r="E44" s="11"/>
      <c r="F44" s="11"/>
      <c r="G44" s="21">
        <f>SUM(G26:G41)</f>
        <v>0</v>
      </c>
    </row>
    <row r="45" spans="1:7">
      <c r="A45" s="8"/>
      <c r="E45" s="4"/>
      <c r="G45"/>
    </row>
    <row r="46" spans="1:7">
      <c r="A46" s="8"/>
      <c r="E46" s="4"/>
      <c r="G46"/>
    </row>
    <row r="47" spans="1:7">
      <c r="A47" s="8" t="s">
        <v>42</v>
      </c>
      <c r="B47" s="2" t="s">
        <v>22</v>
      </c>
      <c r="E47" s="4"/>
      <c r="G47"/>
    </row>
    <row r="48" spans="1:7">
      <c r="A48" s="8"/>
      <c r="B48" s="2"/>
      <c r="E48" s="4"/>
      <c r="G48"/>
    </row>
    <row r="49" spans="1:11">
      <c r="E49" s="4"/>
      <c r="G49"/>
    </row>
    <row r="50" spans="1:11">
      <c r="A50" s="1" t="s">
        <v>7</v>
      </c>
      <c r="B50" s="3" t="s">
        <v>23</v>
      </c>
      <c r="C50" s="3" t="s">
        <v>24</v>
      </c>
      <c r="D50" s="5">
        <v>10</v>
      </c>
      <c r="E50" s="23">
        <v>0</v>
      </c>
      <c r="F50" s="5">
        <f>D50*E50</f>
        <v>0</v>
      </c>
      <c r="G50" s="5">
        <f>D50*E50</f>
        <v>0</v>
      </c>
      <c r="I50"/>
      <c r="J50"/>
      <c r="K50"/>
    </row>
    <row r="51" spans="1:11">
      <c r="D51" s="5"/>
      <c r="G51" s="5"/>
      <c r="I51"/>
      <c r="J51"/>
      <c r="K51"/>
    </row>
    <row r="52" spans="1:11">
      <c r="E52" s="4"/>
      <c r="G52" s="5"/>
      <c r="H52"/>
      <c r="I52"/>
      <c r="J52"/>
      <c r="K52"/>
    </row>
    <row r="53" spans="1:11">
      <c r="A53" s="1" t="s">
        <v>10</v>
      </c>
      <c r="B53" s="3" t="s">
        <v>25</v>
      </c>
      <c r="C53" s="3" t="s">
        <v>24</v>
      </c>
      <c r="D53" s="5">
        <v>15</v>
      </c>
      <c r="E53" s="23">
        <v>0</v>
      </c>
      <c r="F53" s="5">
        <f>D53*E53</f>
        <v>0</v>
      </c>
      <c r="G53" s="5">
        <f t="shared" ref="G53" si="2">D53*E53</f>
        <v>0</v>
      </c>
      <c r="H53"/>
      <c r="I53"/>
      <c r="J53"/>
      <c r="K53"/>
    </row>
    <row r="54" spans="1:11">
      <c r="D54" s="5"/>
      <c r="H54"/>
      <c r="I54"/>
      <c r="J54"/>
      <c r="K54"/>
    </row>
    <row r="55" spans="1:11" ht="15" thickBot="1">
      <c r="H55"/>
      <c r="I55"/>
      <c r="J55"/>
      <c r="K55"/>
    </row>
    <row r="56" spans="1:11" ht="15" thickBot="1">
      <c r="A56" s="8"/>
      <c r="B56" s="9" t="s">
        <v>26</v>
      </c>
      <c r="C56" s="10"/>
      <c r="D56" s="11"/>
      <c r="E56" s="12"/>
      <c r="F56" s="12"/>
      <c r="G56" s="12">
        <f>G50+G53</f>
        <v>0</v>
      </c>
      <c r="H56"/>
    </row>
    <row r="57" spans="1:11">
      <c r="A57" s="8"/>
      <c r="H57"/>
    </row>
    <row r="58" spans="1:11">
      <c r="A58" s="8" t="s">
        <v>43</v>
      </c>
      <c r="B58" s="2" t="s">
        <v>27</v>
      </c>
      <c r="D58" s="5"/>
      <c r="H58"/>
    </row>
    <row r="59" spans="1:11">
      <c r="A59" s="8"/>
      <c r="B59" s="2"/>
      <c r="D59" s="5"/>
      <c r="H59"/>
    </row>
    <row r="60" spans="1:11">
      <c r="A60" s="8"/>
      <c r="D60" s="5"/>
      <c r="H60"/>
    </row>
    <row r="61" spans="1:11">
      <c r="A61" s="1" t="s">
        <v>7</v>
      </c>
      <c r="B61" s="3" t="s">
        <v>44</v>
      </c>
      <c r="C61" s="3" t="s">
        <v>28</v>
      </c>
      <c r="D61" s="5">
        <v>5</v>
      </c>
      <c r="F61" s="5">
        <f>E61*D61*0.01</f>
        <v>0</v>
      </c>
      <c r="G61" s="22">
        <f>(G19+G44+G56)*0.05</f>
        <v>0</v>
      </c>
      <c r="H61"/>
    </row>
    <row r="62" spans="1:11" ht="15" thickBot="1">
      <c r="D62" s="5"/>
      <c r="H62"/>
    </row>
    <row r="63" spans="1:11" ht="15" thickBot="1">
      <c r="B63" s="9" t="s">
        <v>29</v>
      </c>
      <c r="C63" s="10"/>
      <c r="D63" s="12"/>
      <c r="E63" s="12"/>
      <c r="F63" s="12"/>
      <c r="G63" s="12">
        <f>G61</f>
        <v>0</v>
      </c>
      <c r="H63"/>
    </row>
    <row r="64" spans="1:11">
      <c r="D64" s="5"/>
      <c r="H64"/>
    </row>
    <row r="65" spans="1:256">
      <c r="A65" s="8"/>
      <c r="H65"/>
    </row>
    <row r="66" spans="1:256">
      <c r="A66" s="8"/>
      <c r="H66"/>
    </row>
    <row r="67" spans="1:256">
      <c r="A67" s="8"/>
      <c r="H67"/>
    </row>
    <row r="68" spans="1:256">
      <c r="A68" s="8"/>
      <c r="H68"/>
    </row>
    <row r="69" spans="1:256">
      <c r="A69" s="8"/>
      <c r="H69"/>
    </row>
    <row r="70" spans="1:256">
      <c r="A70" s="8"/>
      <c r="H70"/>
    </row>
    <row r="71" spans="1:256">
      <c r="A71" s="8"/>
      <c r="H71"/>
    </row>
    <row r="72" spans="1:256">
      <c r="A72" s="8"/>
      <c r="H72"/>
    </row>
    <row r="73" spans="1:256">
      <c r="A73" s="8"/>
      <c r="H73"/>
    </row>
    <row r="74" spans="1:256">
      <c r="A74" s="8"/>
      <c r="H74"/>
    </row>
    <row r="75" spans="1:256">
      <c r="A75" s="8"/>
      <c r="H75"/>
    </row>
    <row r="76" spans="1:256">
      <c r="A76" s="8"/>
      <c r="B76" s="2" t="s">
        <v>30</v>
      </c>
    </row>
    <row r="77" spans="1:256">
      <c r="A77" s="8"/>
      <c r="B77" s="2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>
      <c r="A78" s="13" t="str">
        <f>A8</f>
        <v>I.</v>
      </c>
      <c r="B78" s="14" t="str">
        <f>B8</f>
        <v>PREDDELA</v>
      </c>
      <c r="F78" s="5">
        <f>F19</f>
        <v>0</v>
      </c>
      <c r="G78" s="5">
        <f>G19</f>
        <v>0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>
      <c r="A79" s="13"/>
      <c r="B79" s="14"/>
      <c r="J79" s="5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>
      <c r="A80" s="13" t="str">
        <f>A23</f>
        <v>II.</v>
      </c>
      <c r="B80" s="14" t="str">
        <f>B23</f>
        <v>PILOTI</v>
      </c>
      <c r="F80" s="5">
        <f>F44</f>
        <v>0</v>
      </c>
      <c r="G80" s="5">
        <f>G44</f>
        <v>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>
      <c r="A81" s="13"/>
      <c r="B81" s="14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>
      <c r="A82" s="13" t="str">
        <f>A47</f>
        <v>III.</v>
      </c>
      <c r="B82" s="14" t="str">
        <f>B47</f>
        <v>TUJE STORITVE</v>
      </c>
      <c r="F82" s="5">
        <f>F56</f>
        <v>0</v>
      </c>
      <c r="G82" s="5">
        <f>G56</f>
        <v>0</v>
      </c>
    </row>
    <row r="83" spans="1:256">
      <c r="A83" s="13"/>
      <c r="B83" s="14"/>
    </row>
    <row r="84" spans="1:256">
      <c r="A84" s="13" t="s">
        <v>45</v>
      </c>
      <c r="B84" s="14" t="s">
        <v>27</v>
      </c>
      <c r="F84" s="5">
        <f>F63</f>
        <v>0</v>
      </c>
      <c r="G84" s="22">
        <f>G61</f>
        <v>0</v>
      </c>
    </row>
    <row r="85" spans="1:256" ht="15" thickBot="1">
      <c r="A85" s="13"/>
      <c r="B85" s="14"/>
    </row>
    <row r="86" spans="1:256" ht="15" thickBot="1">
      <c r="A86" s="8"/>
      <c r="B86" s="9" t="s">
        <v>31</v>
      </c>
      <c r="C86" s="10"/>
      <c r="D86" s="11"/>
      <c r="E86" s="12"/>
      <c r="F86" s="12"/>
      <c r="G86" s="12">
        <f>SUM(G78:G84)</f>
        <v>0</v>
      </c>
    </row>
    <row r="87" spans="1:256">
      <c r="A87" s="8"/>
      <c r="G87" s="5"/>
    </row>
    <row r="88" spans="1:256">
      <c r="A88" s="13"/>
      <c r="B88" s="14"/>
    </row>
    <row r="89" spans="1:256">
      <c r="A89" s="13"/>
      <c r="B89" s="14"/>
    </row>
    <row r="90" spans="1:256">
      <c r="A90" s="8"/>
      <c r="B90" s="2"/>
    </row>
    <row r="91" spans="1:256">
      <c r="A91" s="7"/>
      <c r="B91" s="7"/>
      <c r="C91" s="7"/>
      <c r="D91" s="7"/>
      <c r="E91" s="7"/>
      <c r="F91" s="7"/>
    </row>
    <row r="92" spans="1:256">
      <c r="A92" s="7"/>
      <c r="B92" s="7"/>
      <c r="C92" s="7"/>
      <c r="D92" s="7"/>
      <c r="E92" s="7"/>
      <c r="F92" s="7"/>
    </row>
    <row r="93" spans="1:256">
      <c r="A93" s="7"/>
      <c r="B93" s="7"/>
      <c r="C93" s="7"/>
      <c r="D93" s="7"/>
      <c r="E93" s="7"/>
      <c r="F93" s="7"/>
    </row>
    <row r="94" spans="1:256">
      <c r="A94" s="7"/>
      <c r="B94" s="7"/>
      <c r="C94" s="7"/>
      <c r="D94" s="7"/>
      <c r="E94" s="7"/>
      <c r="F94" s="7"/>
    </row>
    <row r="95" spans="1:256">
      <c r="A95" s="7"/>
      <c r="B95" s="7"/>
      <c r="C95" s="7"/>
      <c r="D95" s="7"/>
      <c r="E95" s="7"/>
      <c r="F95" s="7"/>
    </row>
    <row r="96" spans="1:256">
      <c r="A96" s="7"/>
      <c r="B96" s="7"/>
      <c r="C96" s="7"/>
      <c r="D96" s="7"/>
      <c r="E96" s="7"/>
      <c r="F96" s="7"/>
    </row>
    <row r="97" spans="1:11">
      <c r="B97" s="7"/>
      <c r="C97" s="7"/>
      <c r="D97" s="7"/>
      <c r="E97" s="7"/>
      <c r="F97" s="7"/>
    </row>
    <row r="99" spans="1:11">
      <c r="G99" s="5"/>
    </row>
    <row r="100" spans="1:11">
      <c r="G100" s="5"/>
    </row>
    <row r="101" spans="1:11">
      <c r="A101" s="7"/>
      <c r="B101" s="7"/>
      <c r="C101" s="7"/>
      <c r="D101" s="7"/>
      <c r="E101" s="7"/>
      <c r="F101" s="7"/>
    </row>
    <row r="102" spans="1:11">
      <c r="A102" s="7"/>
      <c r="B102" s="7"/>
      <c r="C102" s="7"/>
      <c r="D102" s="7"/>
      <c r="E102" s="7"/>
      <c r="F102" s="7"/>
    </row>
    <row r="103" spans="1:11">
      <c r="A103" s="7"/>
      <c r="B103" s="7"/>
      <c r="C103" s="7"/>
      <c r="D103" s="7"/>
      <c r="E103" s="7"/>
      <c r="F103" s="7"/>
    </row>
    <row r="104" spans="1:11">
      <c r="I104" s="19"/>
      <c r="J104" s="19"/>
      <c r="K104" s="19"/>
    </row>
    <row r="107" spans="1:11">
      <c r="A107" s="7"/>
      <c r="B107" s="7"/>
      <c r="C107" s="7"/>
      <c r="D107" s="7"/>
      <c r="E107" s="7"/>
      <c r="F107" s="7"/>
      <c r="H107" s="19"/>
    </row>
    <row r="108" spans="1:11">
      <c r="G108" s="5"/>
    </row>
    <row r="114" spans="12:256"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</row>
    <row r="152" spans="1:1">
      <c r="A152" s="8"/>
    </row>
    <row r="153" spans="1:1">
      <c r="A153" s="8"/>
    </row>
    <row r="154" spans="1:1">
      <c r="A154" s="8"/>
    </row>
    <row r="155" spans="1:1">
      <c r="A155" s="8"/>
    </row>
    <row r="156" spans="1:1">
      <c r="A156" s="8"/>
    </row>
    <row r="157" spans="1:1">
      <c r="A157" s="8"/>
    </row>
    <row r="158" spans="1:1">
      <c r="A158" s="8"/>
    </row>
    <row r="159" spans="1:1">
      <c r="A159" s="8"/>
    </row>
    <row r="160" spans="1:1">
      <c r="A160" s="8"/>
    </row>
    <row r="161" spans="1:6">
      <c r="A161" s="8"/>
    </row>
    <row r="162" spans="1:6">
      <c r="A162" s="8"/>
    </row>
    <row r="163" spans="1:6">
      <c r="A163" s="8"/>
    </row>
    <row r="164" spans="1:6">
      <c r="A164" s="8"/>
    </row>
    <row r="165" spans="1:6">
      <c r="A165" s="8"/>
    </row>
    <row r="166" spans="1:6">
      <c r="A166" s="8"/>
      <c r="B166" s="2"/>
    </row>
    <row r="167" spans="1:6">
      <c r="A167" s="8"/>
      <c r="B167" s="2"/>
    </row>
    <row r="168" spans="1:6">
      <c r="A168" s="7"/>
      <c r="B168" s="7"/>
      <c r="C168" s="7"/>
      <c r="D168" s="7"/>
      <c r="E168" s="7"/>
      <c r="F168" s="7"/>
    </row>
    <row r="169" spans="1:6">
      <c r="A169" s="7"/>
      <c r="B169" s="7"/>
      <c r="C169" s="7"/>
      <c r="D169" s="7"/>
      <c r="E169" s="7"/>
      <c r="F169" s="7"/>
    </row>
    <row r="170" spans="1:6">
      <c r="A170" s="7"/>
      <c r="B170" s="7"/>
      <c r="C170" s="7"/>
      <c r="D170" s="7"/>
      <c r="E170" s="7"/>
      <c r="F170" s="7"/>
    </row>
    <row r="171" spans="1:6">
      <c r="A171" s="7"/>
      <c r="B171" s="7"/>
      <c r="C171" s="7"/>
      <c r="D171" s="7"/>
      <c r="E171" s="7"/>
      <c r="F171" s="7"/>
    </row>
    <row r="172" spans="1:6">
      <c r="A172" s="7"/>
      <c r="B172" s="7"/>
      <c r="C172" s="7"/>
      <c r="D172" s="7"/>
      <c r="E172" s="7"/>
      <c r="F172" s="7"/>
    </row>
    <row r="173" spans="1:6">
      <c r="A173" s="7"/>
      <c r="B173" s="7"/>
      <c r="C173" s="7"/>
      <c r="D173" s="7"/>
      <c r="E173" s="7"/>
      <c r="F173" s="7"/>
    </row>
    <row r="174" spans="1:6">
      <c r="A174" s="7"/>
      <c r="B174" s="7"/>
      <c r="C174" s="7"/>
      <c r="D174" s="7"/>
      <c r="E174" s="7"/>
      <c r="F174" s="7"/>
    </row>
    <row r="175" spans="1:6">
      <c r="A175" s="7"/>
      <c r="B175" s="7"/>
      <c r="C175" s="7"/>
      <c r="D175" s="7"/>
      <c r="E175" s="7"/>
      <c r="F175" s="7"/>
    </row>
    <row r="176" spans="1:6">
      <c r="A176" s="7"/>
      <c r="B176" s="7"/>
      <c r="C176" s="7"/>
      <c r="D176" s="7"/>
      <c r="E176" s="7"/>
      <c r="F176" s="7"/>
    </row>
    <row r="177" spans="1:6">
      <c r="A177" s="7"/>
      <c r="B177" s="7"/>
      <c r="C177" s="7"/>
      <c r="D177" s="7"/>
      <c r="E177" s="7"/>
      <c r="F177" s="7"/>
    </row>
    <row r="178" spans="1:6">
      <c r="A178" s="7"/>
      <c r="B178" s="7"/>
      <c r="C178" s="7"/>
      <c r="D178" s="7"/>
      <c r="E178" s="7"/>
      <c r="F178" s="7"/>
    </row>
    <row r="179" spans="1:6">
      <c r="A179" s="7"/>
      <c r="B179" s="7"/>
      <c r="C179" s="7"/>
      <c r="D179" s="7"/>
      <c r="E179" s="7"/>
      <c r="F179" s="7"/>
    </row>
    <row r="180" spans="1:6">
      <c r="A180" s="7"/>
      <c r="B180" s="7"/>
      <c r="C180" s="7"/>
      <c r="D180" s="7"/>
      <c r="E180" s="7"/>
      <c r="F180" s="7"/>
    </row>
    <row r="181" spans="1:6">
      <c r="A181" s="7"/>
      <c r="B181" s="7"/>
      <c r="C181" s="7"/>
      <c r="D181" s="7"/>
      <c r="E181" s="7"/>
      <c r="F181" s="7"/>
    </row>
    <row r="182" spans="1:6">
      <c r="A182" s="7"/>
      <c r="B182" s="7"/>
      <c r="C182" s="7"/>
      <c r="D182" s="7"/>
      <c r="E182" s="7"/>
      <c r="F182" s="7"/>
    </row>
    <row r="183" spans="1:6">
      <c r="A183" s="7"/>
      <c r="B183" s="7"/>
      <c r="C183" s="7"/>
      <c r="D183" s="7"/>
      <c r="E183" s="7"/>
      <c r="F183" s="7"/>
    </row>
    <row r="184" spans="1:6">
      <c r="A184" s="7"/>
      <c r="B184" s="7"/>
      <c r="C184" s="7"/>
      <c r="D184" s="7"/>
      <c r="E184" s="7"/>
      <c r="F184" s="7"/>
    </row>
    <row r="185" spans="1:6">
      <c r="A185" s="7"/>
      <c r="B185" s="7"/>
      <c r="C185" s="7"/>
      <c r="D185" s="7"/>
      <c r="E185" s="7"/>
      <c r="F185" s="7"/>
    </row>
    <row r="186" spans="1:6">
      <c r="A186" s="7"/>
      <c r="B186" s="7"/>
      <c r="C186" s="7"/>
      <c r="D186" s="7"/>
      <c r="E186" s="7"/>
      <c r="F186" s="7"/>
    </row>
    <row r="187" spans="1:6">
      <c r="A187" s="7"/>
      <c r="B187" s="7"/>
      <c r="C187" s="7"/>
      <c r="D187" s="7"/>
      <c r="E187" s="7"/>
      <c r="F187" s="7"/>
    </row>
    <row r="188" spans="1:6">
      <c r="B188" s="2"/>
    </row>
    <row r="189" spans="1:6">
      <c r="B189" s="2"/>
    </row>
    <row r="190" spans="1:6">
      <c r="B190" s="2"/>
    </row>
    <row r="191" spans="1:6">
      <c r="B191" s="2"/>
    </row>
    <row r="192" spans="1:6">
      <c r="B192" s="2"/>
    </row>
    <row r="193" spans="1:2">
      <c r="A193" s="8"/>
      <c r="B193" s="2"/>
    </row>
    <row r="194" spans="1:2">
      <c r="A194" s="8"/>
      <c r="B194" s="2"/>
    </row>
    <row r="195" spans="1:2">
      <c r="B195" s="2"/>
    </row>
    <row r="228" spans="1:2">
      <c r="A228" s="8"/>
    </row>
    <row r="229" spans="1:2">
      <c r="A229" s="8"/>
      <c r="B229" s="2"/>
    </row>
    <row r="230" spans="1:2">
      <c r="A230" s="8"/>
    </row>
    <row r="231" spans="1:2">
      <c r="A231" s="8"/>
    </row>
    <row r="232" spans="1:2">
      <c r="A232" s="8"/>
      <c r="B232" s="2"/>
    </row>
    <row r="233" spans="1:2">
      <c r="B233" s="2"/>
    </row>
    <row r="255" spans="1:2">
      <c r="A255" s="8"/>
    </row>
    <row r="256" spans="1:2">
      <c r="A256" s="8"/>
      <c r="B256" s="2"/>
    </row>
    <row r="257" spans="1:2">
      <c r="A257" s="8"/>
    </row>
    <row r="258" spans="1:2">
      <c r="A258" s="8"/>
    </row>
    <row r="259" spans="1:2">
      <c r="A259" s="8"/>
      <c r="B259" s="2"/>
    </row>
    <row r="260" spans="1:2">
      <c r="B260" s="2"/>
    </row>
    <row r="330" spans="1:2">
      <c r="A330" s="8"/>
    </row>
    <row r="331" spans="1:2">
      <c r="A331" s="8"/>
      <c r="B331" s="2"/>
    </row>
    <row r="332" spans="1:2">
      <c r="A332" s="8"/>
    </row>
    <row r="333" spans="1:2">
      <c r="A333" s="8"/>
    </row>
    <row r="334" spans="1:2">
      <c r="A334" s="8"/>
      <c r="B334" s="2"/>
    </row>
    <row r="335" spans="1:2">
      <c r="B335" s="2"/>
    </row>
    <row r="367" spans="1:2">
      <c r="A367" s="8"/>
    </row>
    <row r="368" spans="1:2">
      <c r="A368" s="8"/>
      <c r="B368" s="2"/>
    </row>
    <row r="369" spans="1:2">
      <c r="A369" s="8"/>
    </row>
    <row r="370" spans="1:2">
      <c r="A370" s="8"/>
    </row>
    <row r="371" spans="1:2">
      <c r="A371" s="8"/>
      <c r="B371" s="2"/>
    </row>
    <row r="372" spans="1:2">
      <c r="B372" s="2"/>
    </row>
    <row r="424" spans="1:2">
      <c r="A424" s="8"/>
    </row>
    <row r="425" spans="1:2">
      <c r="A425" s="8"/>
      <c r="B425" s="2"/>
    </row>
    <row r="426" spans="1:2">
      <c r="A426" s="8"/>
    </row>
    <row r="427" spans="1:2">
      <c r="A427" s="8"/>
    </row>
    <row r="428" spans="1:2">
      <c r="A428" s="8"/>
      <c r="B428" s="2"/>
    </row>
    <row r="429" spans="1:2">
      <c r="B429" s="2"/>
    </row>
    <row r="459" spans="1:2">
      <c r="A459" s="8"/>
    </row>
    <row r="460" spans="1:2">
      <c r="A460" s="8"/>
      <c r="B460" s="2"/>
    </row>
    <row r="461" spans="1:2">
      <c r="A461" s="8"/>
    </row>
    <row r="462" spans="1:2">
      <c r="A462" s="8"/>
    </row>
    <row r="463" spans="1:2">
      <c r="A463" s="8"/>
      <c r="B463" s="2"/>
    </row>
    <row r="464" spans="1:2">
      <c r="B464" s="2"/>
    </row>
    <row r="477" spans="1:2">
      <c r="A477" s="8"/>
    </row>
    <row r="478" spans="1:2">
      <c r="A478" s="8"/>
      <c r="B478" s="2"/>
    </row>
    <row r="479" spans="1:2">
      <c r="A479" s="8"/>
    </row>
    <row r="480" spans="1:2">
      <c r="A480" s="8"/>
    </row>
    <row r="481" spans="1:2">
      <c r="A481" s="8"/>
      <c r="B481" s="2"/>
    </row>
    <row r="482" spans="1:2">
      <c r="B482" s="2"/>
    </row>
    <row r="542" spans="1:2">
      <c r="A542" s="8"/>
    </row>
    <row r="543" spans="1:2">
      <c r="A543" s="8"/>
      <c r="B543" s="2"/>
    </row>
    <row r="544" spans="1:2">
      <c r="A544" s="8"/>
    </row>
    <row r="545" spans="1:2">
      <c r="A545" s="8"/>
    </row>
    <row r="546" spans="1:2">
      <c r="A546" s="8"/>
      <c r="B546" s="2"/>
    </row>
    <row r="547" spans="1:2">
      <c r="B547" s="2"/>
    </row>
    <row r="559" spans="1:2">
      <c r="A559" s="8"/>
    </row>
    <row r="560" spans="1:2">
      <c r="A560" s="8"/>
      <c r="B560" s="2"/>
    </row>
    <row r="561" spans="1:2">
      <c r="A561" s="8"/>
    </row>
    <row r="562" spans="1:2">
      <c r="A562" s="8"/>
    </row>
    <row r="563" spans="1:2">
      <c r="A563" s="8"/>
      <c r="B563" s="2"/>
    </row>
    <row r="564" spans="1:2">
      <c r="B564" s="2"/>
    </row>
    <row r="603" spans="1:2">
      <c r="A603" s="8"/>
    </row>
    <row r="604" spans="1:2">
      <c r="A604" s="8"/>
      <c r="B604" s="2"/>
    </row>
    <row r="605" spans="1:2">
      <c r="A605" s="8"/>
    </row>
    <row r="606" spans="1:2">
      <c r="A606" s="8"/>
    </row>
    <row r="607" spans="1:2">
      <c r="A607" s="8"/>
      <c r="B607" s="2"/>
    </row>
    <row r="608" spans="1:2">
      <c r="B608" s="2"/>
    </row>
    <row r="614" spans="1:2">
      <c r="A614" s="8"/>
    </row>
    <row r="615" spans="1:2">
      <c r="A615" s="8"/>
      <c r="B615" s="2"/>
    </row>
    <row r="616" spans="1:2">
      <c r="A616" s="8"/>
    </row>
    <row r="617" spans="1:2">
      <c r="A617" s="8"/>
      <c r="B617" s="2"/>
    </row>
    <row r="618" spans="1:2">
      <c r="A618" s="8"/>
      <c r="B618" s="2"/>
    </row>
    <row r="619" spans="1:2">
      <c r="A619" s="8"/>
      <c r="B619" s="2"/>
    </row>
    <row r="620" spans="1:2">
      <c r="A620" s="8"/>
      <c r="B620" s="2"/>
    </row>
    <row r="621" spans="1:2">
      <c r="A621" s="13"/>
      <c r="B621" s="2"/>
    </row>
    <row r="622" spans="1:2">
      <c r="A622" s="13"/>
      <c r="B622" s="14"/>
    </row>
    <row r="623" spans="1:2">
      <c r="A623" s="13"/>
      <c r="B623" s="14"/>
    </row>
    <row r="624" spans="1:2">
      <c r="A624" s="13"/>
      <c r="B624" s="14"/>
    </row>
    <row r="625" spans="1:2">
      <c r="A625" s="13"/>
      <c r="B625" s="14"/>
    </row>
    <row r="626" spans="1:2">
      <c r="A626" s="13"/>
      <c r="B626" s="14"/>
    </row>
    <row r="627" spans="1:2">
      <c r="A627" s="13"/>
      <c r="B627" s="14"/>
    </row>
    <row r="628" spans="1:2">
      <c r="A628" s="13"/>
      <c r="B628" s="14"/>
    </row>
    <row r="629" spans="1:2">
      <c r="A629" s="13"/>
      <c r="B629" s="14"/>
    </row>
    <row r="630" spans="1:2">
      <c r="A630" s="13"/>
      <c r="B630" s="14"/>
    </row>
    <row r="631" spans="1:2">
      <c r="A631" s="13"/>
      <c r="B631" s="14"/>
    </row>
    <row r="632" spans="1:2">
      <c r="A632" s="13"/>
      <c r="B632" s="14"/>
    </row>
    <row r="633" spans="1:2">
      <c r="A633" s="13"/>
      <c r="B633" s="14"/>
    </row>
    <row r="634" spans="1:2">
      <c r="A634" s="13"/>
      <c r="B634" s="14"/>
    </row>
    <row r="635" spans="1:2">
      <c r="A635" s="13"/>
      <c r="B635" s="14"/>
    </row>
    <row r="636" spans="1:2">
      <c r="A636" s="13"/>
      <c r="B636" s="14"/>
    </row>
    <row r="637" spans="1:2">
      <c r="A637" s="13"/>
      <c r="B637" s="14"/>
    </row>
    <row r="638" spans="1:2">
      <c r="A638" s="13"/>
      <c r="B638" s="14"/>
    </row>
    <row r="639" spans="1:2">
      <c r="A639" s="13"/>
      <c r="B639" s="14"/>
    </row>
    <row r="640" spans="1:2">
      <c r="A640" s="13"/>
      <c r="B640" s="14"/>
    </row>
    <row r="641" spans="1:2">
      <c r="A641" s="13"/>
      <c r="B641" s="14"/>
    </row>
    <row r="642" spans="1:2">
      <c r="A642" s="8"/>
      <c r="B642" s="14"/>
    </row>
    <row r="643" spans="1:2">
      <c r="A643" s="8"/>
      <c r="B643" s="2"/>
    </row>
    <row r="644" spans="1:2">
      <c r="A644" s="8"/>
    </row>
    <row r="645" spans="1:2">
      <c r="A645" s="8"/>
    </row>
    <row r="673" spans="1:2">
      <c r="A673" s="13"/>
    </row>
    <row r="674" spans="1:2">
      <c r="A674" s="13"/>
      <c r="B674" s="14"/>
    </row>
    <row r="675" spans="1:2">
      <c r="A675" s="13"/>
      <c r="B675" s="14"/>
    </row>
    <row r="676" spans="1:2">
      <c r="B676" s="14"/>
    </row>
  </sheetData>
  <sheetProtection algorithmName="SHA-512" hashValue="MaEX28DUG9OkCUnLfCvkrurfV/QoAtCMlk1anUj0Lmv1VkKEIN6DQ2nGAzrBsNTd5HU5kP6zyOeYXXhKUdMSyw==" saltValue="P1JqyFztPFvIADJqOxvYnA==" spinCount="100000" sheet="1" objects="1" scenarios="1" selectLockedCells="1"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</vt:lpstr>
      <vt:lpstr>Popis!Print_Area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pišek</dc:creator>
  <cp:keywords/>
  <dc:description/>
  <cp:lastModifiedBy>Darko Štrakl</cp:lastModifiedBy>
  <cp:revision/>
  <dcterms:created xsi:type="dcterms:W3CDTF">1999-11-15T12:20:29Z</dcterms:created>
  <dcterms:modified xsi:type="dcterms:W3CDTF">2026-06-03T20:02:54Z</dcterms:modified>
  <cp:category/>
  <cp:contentStatus/>
</cp:coreProperties>
</file>